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RESPALDO\Documents\TRABAJOS PARTICULARES\ANEP\ESCUELAS\Urbanas\Escuela 37_Piriapolis\Esc 37_Mantenimiento 2022\Originales\Información General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G28" i="43" l="1"/>
  <c r="G25" i="43"/>
  <c r="G24" i="43"/>
  <c r="G23" i="43" l="1"/>
  <c r="G22" i="43" s="1"/>
  <c r="G43" i="43" l="1"/>
  <c r="G42" i="43" s="1"/>
  <c r="G19" i="43" l="1"/>
  <c r="G36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49" i="43" l="1"/>
  <c r="G48" i="43"/>
  <c r="G47" i="43"/>
  <c r="G8" i="43"/>
  <c r="H46" i="43" l="1"/>
  <c r="G37" i="43"/>
  <c r="G45" i="43" l="1"/>
  <c r="G41" i="43"/>
  <c r="G34" i="43"/>
  <c r="G32" i="43"/>
  <c r="G31" i="43"/>
  <c r="G27" i="43"/>
  <c r="G26" i="43" s="1"/>
  <c r="H21" i="43" s="1"/>
  <c r="G20" i="43"/>
  <c r="H18" i="43" s="1"/>
  <c r="G30" i="43" l="1"/>
  <c r="G44" i="43"/>
  <c r="G40" i="43"/>
  <c r="G39" i="43" s="1"/>
  <c r="G33" i="43"/>
  <c r="G35" i="43"/>
  <c r="G17" i="43"/>
  <c r="G14" i="43"/>
  <c r="G12" i="43"/>
  <c r="G11" i="43"/>
  <c r="G9" i="43"/>
  <c r="H13" i="43" l="1"/>
  <c r="H38" i="43"/>
  <c r="H29" i="43"/>
  <c r="G16" i="43"/>
  <c r="H15" i="43" s="1"/>
  <c r="G10" i="43"/>
  <c r="G7" i="43"/>
  <c r="H6" i="43" l="1"/>
  <c r="H50" i="43" l="1"/>
</calcChain>
</file>

<file path=xl/sharedStrings.xml><?xml version="1.0" encoding="utf-8"?>
<sst xmlns="http://schemas.openxmlformats.org/spreadsheetml/2006/main" count="187" uniqueCount="144">
  <si>
    <t>PINTURA</t>
  </si>
  <si>
    <t>ml</t>
  </si>
  <si>
    <t>m2</t>
  </si>
  <si>
    <t>m3</t>
  </si>
  <si>
    <t>RUBRO</t>
  </si>
  <si>
    <t>unidad</t>
  </si>
  <si>
    <t>UNIDAD</t>
  </si>
  <si>
    <t>CANTIDAD</t>
  </si>
  <si>
    <t>DESCRIPCION</t>
  </si>
  <si>
    <t>global</t>
  </si>
  <si>
    <t>ACERO INOXIDABLE</t>
  </si>
  <si>
    <t>1.1</t>
  </si>
  <si>
    <t>1.2</t>
  </si>
  <si>
    <t>gl</t>
  </si>
  <si>
    <t>Bacha de acero inoxidable</t>
  </si>
  <si>
    <t>VARIOS</t>
  </si>
  <si>
    <t>1.2.1</t>
  </si>
  <si>
    <t>1.2.2</t>
  </si>
  <si>
    <t>Andamios</t>
  </si>
  <si>
    <t xml:space="preserve">DEMOLICIONES </t>
  </si>
  <si>
    <t>PREPARACION DEL TERRENO</t>
  </si>
  <si>
    <t>INTERVENCION EN ESTRUCTURA EXISTENTE</t>
  </si>
  <si>
    <t>REVESTIMIENTOS</t>
  </si>
  <si>
    <t>CIELORRASOS</t>
  </si>
  <si>
    <t>Cierre de gargantas en pretiles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</si>
  <si>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</si>
  <si>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</si>
  <si>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</si>
  <si>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</si>
  <si>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</si>
  <si>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PRECIO UNITARIO ($)</t>
  </si>
  <si>
    <t>Membrana asfaltica 4 mm con dos almas centrales polietileno alta densidad, terminacion aluminio gofrado.</t>
  </si>
  <si>
    <t>7,1,3</t>
  </si>
  <si>
    <t>10,2,6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</si>
  <si>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</si>
  <si>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</si>
  <si>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</si>
  <si>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</si>
  <si>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</si>
  <si>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</si>
  <si>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</si>
  <si>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Picado de revoques exteriores</t>
  </si>
  <si>
    <t xml:space="preserve">Vallado  </t>
  </si>
  <si>
    <t>IMPLANTACION EN OBRA</t>
  </si>
  <si>
    <t>Reparaciones en estructura existente</t>
  </si>
  <si>
    <t>ESTRUCTURAS</t>
  </si>
  <si>
    <t>AISLACIONES HUMÍDICAS</t>
  </si>
  <si>
    <t>Revoque hidrófugo en muros exteriores, incluyendo aletas y pretiles</t>
  </si>
  <si>
    <t>PRECIO TOTAL RUBRO ($)</t>
  </si>
  <si>
    <t>4.00</t>
  </si>
  <si>
    <t>5.00</t>
  </si>
  <si>
    <t>5.1</t>
  </si>
  <si>
    <t>5,1,1</t>
  </si>
  <si>
    <t>9.00</t>
  </si>
  <si>
    <t>9.2</t>
  </si>
  <si>
    <t>9,2,3</t>
  </si>
  <si>
    <t>PRECIO TOTAL SUBRUBRO ($)</t>
  </si>
  <si>
    <t>10.00</t>
  </si>
  <si>
    <t>10.1</t>
  </si>
  <si>
    <t>10.2</t>
  </si>
  <si>
    <t>REPARACION DE CUBIERTAS  EXISTENTES</t>
  </si>
  <si>
    <t>CUBIERTAS LIVIANAS</t>
  </si>
  <si>
    <t>CUBIERTAS PESADAS</t>
  </si>
  <si>
    <t>TERMINACION DE CUBIERTAS</t>
  </si>
  <si>
    <t>PETREOS</t>
  </si>
  <si>
    <t>10.3</t>
  </si>
  <si>
    <t>10,1,7</t>
  </si>
  <si>
    <t>10,1,12</t>
  </si>
  <si>
    <t>10,3,3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</si>
  <si>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</si>
  <si>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</si>
  <si>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</si>
  <si>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</si>
  <si>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</si>
  <si>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</si>
  <si>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</si>
  <si>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</si>
  <si>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</si>
  <si>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</si>
  <si>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</si>
  <si>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</si>
  <si>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</si>
  <si>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17.2</t>
  </si>
  <si>
    <t>VIDRIOS-ESPEJOS</t>
  </si>
  <si>
    <t>Pintura látex antihongos</t>
  </si>
  <si>
    <t>17,1,8</t>
  </si>
  <si>
    <t>Mampostería interior</t>
  </si>
  <si>
    <t>Mampostería exterior</t>
  </si>
  <si>
    <t>PINTURA SOBRE MADERA</t>
  </si>
  <si>
    <t>Tinta de lustre</t>
  </si>
  <si>
    <t>17,2,5</t>
  </si>
  <si>
    <t>PINTURA SOBRE MAMPOSTERÍA, HORMIGÓN  Y YESO</t>
  </si>
  <si>
    <t>Pileta  acero inoxidable de cocina simple</t>
  </si>
  <si>
    <t>Pileta acero inoxidable de cocina doble</t>
  </si>
  <si>
    <t>Retiro de impermeabilizacion existente</t>
  </si>
  <si>
    <t>Reparación de cubierta liviana</t>
  </si>
  <si>
    <t>10,3,5</t>
  </si>
  <si>
    <t>Técnico Prevencionista</t>
  </si>
  <si>
    <t>1,1,8</t>
  </si>
  <si>
    <t xml:space="preserve">Fletes de implantación </t>
  </si>
  <si>
    <t>1,1,9</t>
  </si>
  <si>
    <t>Fletes retiro de obra</t>
  </si>
  <si>
    <t>Limpieza final de obra</t>
  </si>
  <si>
    <t>26.00</t>
  </si>
  <si>
    <t>Area construida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</si>
  <si>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</si>
  <si>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</si>
  <si>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</si>
  <si>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</si>
  <si>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</si>
  <si>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</si>
  <si>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</si>
  <si>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</si>
  <si>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</si>
  <si>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</si>
  <si>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</si>
  <si>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</si>
  <si>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</si>
  <si>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</si>
  <si>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</si>
  <si>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</si>
  <si>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</si>
  <si>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</si>
  <si>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</si>
  <si>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</si>
  <si>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</si>
  <si>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2020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</si>
  <si>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</si>
  <si>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7,1,4</t>
  </si>
  <si>
    <t>17,1,20</t>
  </si>
  <si>
    <t>Pintura elastomércia impermeable</t>
  </si>
  <si>
    <t>9.1.2</t>
  </si>
  <si>
    <t>REVESTIMIENTOS EXTERIORES</t>
  </si>
  <si>
    <t>9,1,2,1</t>
  </si>
  <si>
    <t>Reparación de revoques exteriores</t>
  </si>
  <si>
    <t>9,1,2,2</t>
  </si>
  <si>
    <t>Revoque exterior común grueso y fino</t>
  </si>
  <si>
    <t>9.1</t>
  </si>
  <si>
    <t>PARAMENTOS VERTICALES</t>
  </si>
  <si>
    <t>9,2,5</t>
  </si>
  <si>
    <t>Cielorraso madera REPARACIÓN DE EXISTENTE</t>
  </si>
  <si>
    <t>Pretiles con mortero cementicio impermeable tipo "sika seal 107"</t>
  </si>
  <si>
    <t>Cielorraso  tablillas de yeso en baños</t>
  </si>
  <si>
    <t>Canalón de chapa galvanizada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</si>
</sst>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222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 applyBorder="1" applyAlignment="1"/>
    <xf numFmtId="0" fontId="97" fillId="0" borderId="0" xfId="47868" applyFont="1"/>
    <xf numFmtId="0" fontId="107" fillId="0" borderId="0" xfId="47864" applyFont="1" applyBorder="1"/>
    <xf numFmtId="173" fontId="82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6"/>
    </xf>
    <xf numFmtId="173" fontId="109" fillId="0" borderId="0" xfId="0" applyFont="1" applyAlignment="1">
      <alignment horizontal="left" vertical="center" indent="15"/>
    </xf>
    <xf numFmtId="173" fontId="110" fillId="0" borderId="0" xfId="0" applyFont="1" applyAlignment="1">
      <alignment vertical="center"/>
    </xf>
    <xf numFmtId="173" fontId="109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7" fillId="52" borderId="25" xfId="47865" applyFont="1" applyFill="1" applyBorder="1" applyAlignment="1">
      <alignment horizontal="center" vertical="center" wrapText="1"/>
    </xf>
    <xf numFmtId="0" fontId="117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2" fillId="50" borderId="35" xfId="17901" applyFont="1" applyFill="1" applyBorder="1" applyAlignment="1">
      <alignment horizontal="center"/>
    </xf>
    <xf numFmtId="0" fontId="23" fillId="0" borderId="37" xfId="17901" applyFont="1" applyFill="1" applyBorder="1" applyAlignment="1">
      <alignment horizontal="center"/>
    </xf>
    <xf numFmtId="0" fontId="112" fillId="54" borderId="37" xfId="17901" applyFont="1" applyFill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208" fontId="107" fillId="0" borderId="36" xfId="47864" applyNumberFormat="1" applyFont="1" applyBorder="1" applyAlignment="1">
      <alignment horizontal="right" indent="1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Fill="1" applyBorder="1" applyAlignment="1">
      <alignment horizontal="center"/>
    </xf>
    <xf numFmtId="0" fontId="108" fillId="51" borderId="36" xfId="47864" applyFont="1" applyFill="1" applyBorder="1"/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Fill="1" applyBorder="1" applyAlignment="1">
      <alignment horizontal="center"/>
    </xf>
    <xf numFmtId="4" fontId="23" fillId="0" borderId="37" xfId="0" applyNumberFormat="1" applyFont="1" applyFill="1" applyBorder="1" applyAlignment="1">
      <alignment horizontal="center"/>
    </xf>
    <xf numFmtId="208" fontId="107" fillId="0" borderId="36" xfId="47864" applyNumberFormat="1" applyFont="1" applyFill="1" applyBorder="1" applyAlignment="1">
      <alignment horizontal="right" indent="1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2" fillId="57" borderId="35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8" fontId="107" fillId="57" borderId="30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0" xfId="47842" applyNumberFormat="1" applyFont="1" applyFill="1" applyBorder="1" applyAlignment="1">
      <alignment horizontal="right"/>
    </xf>
    <xf numFmtId="208" fontId="107" fillId="50" borderId="30" xfId="47864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208" fontId="107" fillId="0" borderId="49" xfId="47864" applyNumberFormat="1" applyFont="1" applyFill="1" applyBorder="1" applyAlignment="1">
      <alignment horizontal="right" indent="1"/>
    </xf>
    <xf numFmtId="208" fontId="107" fillId="0" borderId="49" xfId="47864" applyNumberFormat="1" applyFont="1" applyBorder="1" applyAlignment="1">
      <alignment horizontal="right" indent="1"/>
    </xf>
    <xf numFmtId="208" fontId="107" fillId="50" borderId="54" xfId="47864" applyNumberFormat="1" applyFont="1" applyFill="1" applyBorder="1" applyAlignment="1">
      <alignment horizontal="right" indent="1"/>
    </xf>
    <xf numFmtId="0" fontId="108" fillId="0" borderId="36" xfId="47864" applyFont="1" applyFill="1" applyBorder="1"/>
    <xf numFmtId="0" fontId="108" fillId="0" borderId="49" xfId="47864" applyFont="1" applyFill="1" applyBorder="1"/>
    <xf numFmtId="4" fontId="111" fillId="0" borderId="49" xfId="47864" applyNumberFormat="1" applyFont="1" applyBorder="1" applyAlignment="1">
      <alignment horizontal="center"/>
    </xf>
    <xf numFmtId="0" fontId="112" fillId="50" borderId="31" xfId="17901" applyFont="1" applyFill="1" applyBorder="1"/>
    <xf numFmtId="0" fontId="23" fillId="0" borderId="51" xfId="17901" applyFont="1" applyFill="1" applyBorder="1"/>
    <xf numFmtId="4" fontId="23" fillId="0" borderId="31" xfId="0" applyNumberFormat="1" applyFont="1" applyFill="1" applyBorder="1"/>
    <xf numFmtId="0" fontId="112" fillId="54" borderId="51" xfId="17901" applyFont="1" applyFill="1" applyBorder="1"/>
    <xf numFmtId="0" fontId="23" fillId="0" borderId="51" xfId="17901" applyFont="1" applyBorder="1"/>
    <xf numFmtId="4" fontId="23" fillId="0" borderId="51" xfId="0" applyNumberFormat="1" applyFont="1" applyFill="1" applyBorder="1"/>
    <xf numFmtId="4" fontId="23" fillId="0" borderId="52" xfId="0" applyNumberFormat="1" applyFont="1" applyFill="1" applyBorder="1"/>
    <xf numFmtId="0" fontId="112" fillId="57" borderId="31" xfId="17901" applyFont="1" applyFill="1" applyBorder="1"/>
    <xf numFmtId="4" fontId="23" fillId="51" borderId="31" xfId="0" applyNumberFormat="1" applyFont="1" applyFill="1" applyBorder="1" applyAlignment="1">
      <alignment horizontal="left"/>
    </xf>
    <xf numFmtId="4" fontId="23" fillId="0" borderId="51" xfId="0" applyNumberFormat="1" applyFont="1" applyFill="1" applyBorder="1" applyAlignment="1">
      <alignment horizontal="left"/>
    </xf>
    <xf numFmtId="0" fontId="23" fillId="0" borderId="44" xfId="17901" applyFont="1" applyFill="1" applyBorder="1"/>
    <xf numFmtId="0" fontId="23" fillId="0" borderId="37" xfId="17901" applyFont="1" applyBorder="1" applyAlignment="1">
      <alignment horizontal="center"/>
    </xf>
    <xf numFmtId="4" fontId="23" fillId="0" borderId="55" xfId="0" applyNumberFormat="1" applyFont="1" applyFill="1" applyBorder="1" applyAlignment="1">
      <alignment horizontal="center"/>
    </xf>
    <xf numFmtId="0" fontId="23" fillId="57" borderId="40" xfId="17901" applyFont="1" applyFill="1" applyBorder="1" applyAlignment="1">
      <alignment horizontal="center"/>
    </xf>
    <xf numFmtId="0" fontId="23" fillId="0" borderId="57" xfId="17901" applyFont="1" applyFill="1" applyBorder="1" applyAlignment="1">
      <alignment horizontal="center"/>
    </xf>
    <xf numFmtId="2" fontId="107" fillId="53" borderId="28" xfId="47864" applyNumberFormat="1" applyFont="1" applyFill="1" applyBorder="1"/>
    <xf numFmtId="0" fontId="23" fillId="0" borderId="49" xfId="47864" applyNumberFormat="1" applyFont="1" applyBorder="1" applyAlignment="1">
      <alignment horizontal="right" indent="1"/>
    </xf>
    <xf numFmtId="4" fontId="107" fillId="53" borderId="28" xfId="47864" applyNumberFormat="1" applyFont="1" applyFill="1" applyBorder="1"/>
    <xf numFmtId="2" fontId="107" fillId="53" borderId="28" xfId="47864" applyNumberFormat="1" applyFont="1" applyFill="1" applyBorder="1" applyAlignment="1">
      <alignment horizontal="right"/>
    </xf>
    <xf numFmtId="2" fontId="107" fillId="57" borderId="41" xfId="47864" applyNumberFormat="1" applyFont="1" applyFill="1" applyBorder="1" applyAlignment="1">
      <alignment horizontal="right" indent="1"/>
    </xf>
    <xf numFmtId="2" fontId="107" fillId="55" borderId="28" xfId="47864" applyNumberFormat="1" applyFont="1" applyFill="1" applyBorder="1"/>
    <xf numFmtId="0" fontId="23" fillId="54" borderId="42" xfId="17901" applyFont="1" applyFill="1" applyBorder="1" applyAlignment="1">
      <alignment horizontal="center"/>
    </xf>
    <xf numFmtId="3" fontId="23" fillId="54" borderId="50" xfId="47842" applyNumberFormat="1" applyFont="1" applyFill="1" applyBorder="1" applyAlignment="1">
      <alignment horizontal="center"/>
    </xf>
    <xf numFmtId="208" fontId="107" fillId="54" borderId="30" xfId="47864" applyNumberFormat="1" applyFont="1" applyFill="1" applyBorder="1" applyAlignment="1">
      <alignment horizontal="right" indent="1"/>
    </xf>
    <xf numFmtId="2" fontId="107" fillId="54" borderId="41" xfId="47864" applyNumberFormat="1" applyFont="1" applyFill="1" applyBorder="1" applyAlignment="1"/>
    <xf numFmtId="208" fontId="107" fillId="54" borderId="54" xfId="47864" applyNumberFormat="1" applyFont="1" applyFill="1" applyBorder="1" applyAlignment="1">
      <alignment horizontal="right" indent="1"/>
    </xf>
    <xf numFmtId="0" fontId="23" fillId="50" borderId="40" xfId="17901" applyFont="1" applyFill="1" applyBorder="1" applyAlignment="1">
      <alignment horizontal="center"/>
    </xf>
    <xf numFmtId="2" fontId="107" fillId="50" borderId="41" xfId="47864" applyNumberFormat="1" applyFont="1" applyFill="1" applyBorder="1" applyAlignment="1">
      <alignment horizontal="right" indent="1"/>
    </xf>
    <xf numFmtId="0" fontId="23" fillId="57" borderId="56" xfId="17901" applyFont="1" applyFill="1" applyBorder="1" applyAlignment="1">
      <alignment horizontal="center"/>
    </xf>
    <xf numFmtId="3" fontId="23" fillId="57" borderId="32" xfId="47842" applyNumberFormat="1" applyFont="1" applyFill="1" applyBorder="1" applyAlignment="1">
      <alignment horizontal="right"/>
    </xf>
    <xf numFmtId="208" fontId="107" fillId="57" borderId="32" xfId="47864" applyNumberFormat="1" applyFont="1" applyFill="1" applyBorder="1" applyAlignment="1">
      <alignment horizontal="right" indent="1"/>
    </xf>
    <xf numFmtId="2" fontId="107" fillId="57" borderId="39" xfId="47864" applyNumberFormat="1" applyFont="1" applyFill="1" applyBorder="1" applyAlignment="1">
      <alignment horizontal="right" indent="1"/>
    </xf>
    <xf numFmtId="208" fontId="107" fillId="57" borderId="39" xfId="47864" applyNumberFormat="1" applyFont="1" applyFill="1" applyBorder="1" applyAlignment="1">
      <alignment horizontal="right" indent="1"/>
    </xf>
    <xf numFmtId="208" fontId="107" fillId="57" borderId="54" xfId="47864" applyNumberFormat="1" applyFont="1" applyFill="1" applyBorder="1" applyAlignment="1">
      <alignment horizontal="right" indent="1"/>
    </xf>
    <xf numFmtId="4" fontId="107" fillId="55" borderId="28" xfId="47864" applyNumberFormat="1" applyFont="1" applyFill="1" applyBorder="1"/>
    <xf numFmtId="2" fontId="112" fillId="57" borderId="35" xfId="17901" applyNumberFormat="1" applyFont="1" applyFill="1" applyBorder="1" applyAlignment="1">
      <alignment horizontal="center"/>
    </xf>
    <xf numFmtId="2" fontId="107" fillId="57" borderId="39" xfId="47864" applyNumberFormat="1" applyFont="1" applyFill="1" applyBorder="1" applyAlignment="1">
      <alignment horizontal="right"/>
    </xf>
    <xf numFmtId="4" fontId="112" fillId="57" borderId="40" xfId="0" applyNumberFormat="1" applyFont="1" applyFill="1" applyBorder="1" applyAlignment="1">
      <alignment horizontal="center"/>
    </xf>
    <xf numFmtId="4" fontId="23" fillId="57" borderId="40" xfId="0" applyNumberFormat="1" applyFont="1" applyFill="1" applyBorder="1" applyAlignment="1">
      <alignment horizontal="center"/>
    </xf>
    <xf numFmtId="4" fontId="23" fillId="57" borderId="30" xfId="0" applyNumberFormat="1" applyFont="1" applyFill="1" applyBorder="1" applyAlignment="1">
      <alignment horizontal="right"/>
    </xf>
    <xf numFmtId="0" fontId="108" fillId="57" borderId="30" xfId="47864" applyFont="1" applyFill="1" applyBorder="1"/>
    <xf numFmtId="0" fontId="108" fillId="57" borderId="39" xfId="47864" applyFont="1" applyFill="1" applyBorder="1"/>
    <xf numFmtId="0" fontId="112" fillId="57" borderId="49" xfId="17901" applyFont="1" applyFill="1" applyBorder="1"/>
    <xf numFmtId="0" fontId="23" fillId="0" borderId="59" xfId="17901" applyFont="1" applyFill="1" applyBorder="1"/>
    <xf numFmtId="4" fontId="112" fillId="57" borderId="60" xfId="0" applyNumberFormat="1" applyFont="1" applyFill="1" applyBorder="1" applyAlignment="1">
      <alignment horizontal="left"/>
    </xf>
    <xf numFmtId="190" fontId="23" fillId="0" borderId="35" xfId="17901" applyNumberFormat="1" applyFont="1" applyFill="1" applyBorder="1" applyAlignment="1">
      <alignment horizontal="center"/>
    </xf>
    <xf numFmtId="4" fontId="23" fillId="0" borderId="43" xfId="47842" applyNumberFormat="1" applyFont="1" applyFill="1" applyBorder="1" applyAlignment="1">
      <alignment horizontal="center"/>
    </xf>
    <xf numFmtId="4" fontId="23" fillId="0" borderId="45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8" fillId="56" borderId="64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106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1" fillId="0" borderId="0" xfId="0" applyNumberFormat="1" applyFont="1"/>
    <xf numFmtId="3" fontId="122" fillId="53" borderId="26" xfId="0" applyNumberFormat="1" applyFont="1" applyFill="1" applyBorder="1" applyAlignment="1">
      <alignment horizontal="center"/>
    </xf>
    <xf numFmtId="4" fontId="122" fillId="53" borderId="27" xfId="0" applyNumberFormat="1" applyFont="1" applyFill="1" applyBorder="1" applyAlignment="1">
      <alignment horizontal="left"/>
    </xf>
    <xf numFmtId="4" fontId="123" fillId="53" borderId="27" xfId="0" applyNumberFormat="1" applyFont="1" applyFill="1" applyBorder="1"/>
    <xf numFmtId="4" fontId="123" fillId="53" borderId="27" xfId="0" applyNumberFormat="1" applyFont="1" applyFill="1" applyBorder="1" applyAlignment="1">
      <alignment horizontal="right"/>
    </xf>
    <xf numFmtId="4" fontId="122" fillId="53" borderId="27" xfId="47864" applyNumberFormat="1" applyFont="1" applyFill="1" applyBorder="1" applyAlignment="1">
      <alignment horizontal="center"/>
    </xf>
    <xf numFmtId="231" fontId="122" fillId="53" borderId="27" xfId="47864" applyNumberFormat="1" applyFont="1" applyFill="1" applyBorder="1" applyAlignment="1">
      <alignment horizontal="center"/>
    </xf>
    <xf numFmtId="10" fontId="123" fillId="53" borderId="27" xfId="47864" applyNumberFormat="1" applyFont="1" applyFill="1" applyBorder="1"/>
    <xf numFmtId="4" fontId="123" fillId="53" borderId="28" xfId="47864" applyNumberFormat="1" applyFont="1" applyFill="1" applyBorder="1"/>
    <xf numFmtId="0" fontId="123" fillId="51" borderId="37" xfId="17901" applyFont="1" applyFill="1" applyBorder="1" applyAlignment="1">
      <alignment horizontal="center"/>
    </xf>
    <xf numFmtId="0" fontId="123" fillId="51" borderId="51" xfId="17901" applyFont="1" applyFill="1" applyBorder="1"/>
    <xf numFmtId="4" fontId="123" fillId="51" borderId="29" xfId="47842" applyNumberFormat="1" applyFont="1" applyFill="1" applyBorder="1" applyAlignment="1">
      <alignment horizontal="center"/>
    </xf>
    <xf numFmtId="4" fontId="123" fillId="0" borderId="29" xfId="47842" applyNumberFormat="1" applyFont="1" applyFill="1" applyBorder="1" applyAlignment="1">
      <alignment horizontal="center"/>
    </xf>
    <xf numFmtId="4" fontId="123" fillId="0" borderId="36" xfId="47842" applyNumberFormat="1" applyFont="1" applyFill="1" applyBorder="1" applyAlignment="1">
      <alignment horizontal="center"/>
    </xf>
    <xf numFmtId="10" fontId="123" fillId="0" borderId="53" xfId="47864" applyNumberFormat="1" applyFont="1" applyBorder="1" applyAlignment="1">
      <alignment horizontal="center"/>
    </xf>
    <xf numFmtId="10" fontId="123" fillId="0" borderId="15" xfId="0" applyNumberFormat="1" applyFont="1" applyBorder="1" applyAlignment="1">
      <alignment horizontal="center"/>
    </xf>
    <xf numFmtId="208" fontId="123" fillId="51" borderId="53" xfId="47864" applyNumberFormat="1" applyFont="1" applyFill="1" applyBorder="1" applyAlignment="1">
      <alignment horizontal="right" indent="1"/>
    </xf>
    <xf numFmtId="208" fontId="123" fillId="51" borderId="49" xfId="47864" applyNumberFormat="1" applyFont="1" applyFill="1" applyBorder="1" applyAlignment="1">
      <alignment horizontal="right" indent="1"/>
    </xf>
    <xf numFmtId="0" fontId="123" fillId="57" borderId="37" xfId="17901" applyFont="1" applyFill="1" applyBorder="1" applyAlignment="1">
      <alignment horizontal="center"/>
    </xf>
    <xf numFmtId="0" fontId="123" fillId="57" borderId="51" xfId="17901" applyFont="1" applyFill="1" applyBorder="1"/>
    <xf numFmtId="4" fontId="123" fillId="57" borderId="29" xfId="47842" applyNumberFormat="1" applyFont="1" applyFill="1" applyBorder="1" applyAlignment="1">
      <alignment horizontal="center"/>
    </xf>
    <xf numFmtId="4" fontId="123" fillId="57" borderId="36" xfId="47842" applyNumberFormat="1" applyFont="1" applyFill="1" applyBorder="1" applyAlignment="1">
      <alignment horizontal="center"/>
    </xf>
    <xf numFmtId="10" fontId="123" fillId="57" borderId="53" xfId="47864" applyNumberFormat="1" applyFont="1" applyFill="1" applyBorder="1" applyAlignment="1">
      <alignment horizontal="center"/>
    </xf>
    <xf numFmtId="10" fontId="123" fillId="57" borderId="15" xfId="0" applyNumberFormat="1" applyFont="1" applyFill="1" applyBorder="1" applyAlignment="1">
      <alignment horizontal="center"/>
    </xf>
    <xf numFmtId="208" fontId="123" fillId="57" borderId="53" xfId="47864" applyNumberFormat="1" applyFont="1" applyFill="1" applyBorder="1" applyAlignment="1">
      <alignment horizontal="right" indent="1"/>
    </xf>
    <xf numFmtId="208" fontId="123" fillId="57" borderId="49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3" fillId="0" borderId="37" xfId="17901" applyFont="1" applyFill="1" applyBorder="1" applyAlignment="1">
      <alignment horizontal="center"/>
    </xf>
    <xf numFmtId="0" fontId="123" fillId="0" borderId="51" xfId="17901" applyFont="1" applyFill="1" applyBorder="1"/>
    <xf numFmtId="10" fontId="123" fillId="0" borderId="53" xfId="47864" applyNumberFormat="1" applyFont="1" applyFill="1" applyBorder="1" applyAlignment="1">
      <alignment horizontal="center"/>
    </xf>
    <xf numFmtId="10" fontId="123" fillId="0" borderId="15" xfId="0" applyNumberFormat="1" applyFont="1" applyFill="1" applyBorder="1" applyAlignment="1">
      <alignment horizontal="center"/>
    </xf>
    <xf numFmtId="208" fontId="123" fillId="0" borderId="53" xfId="47864" applyNumberFormat="1" applyFont="1" applyFill="1" applyBorder="1" applyAlignment="1">
      <alignment horizontal="right" indent="1"/>
    </xf>
    <xf numFmtId="208" fontId="123" fillId="0" borderId="49" xfId="47864" applyNumberFormat="1" applyFont="1" applyFill="1" applyBorder="1" applyAlignment="1">
      <alignment horizontal="right" indent="1"/>
    </xf>
    <xf numFmtId="0" fontId="125" fillId="51" borderId="51" xfId="17901" applyFont="1" applyFill="1" applyBorder="1"/>
    <xf numFmtId="0" fontId="125" fillId="51" borderId="37" xfId="17901" applyFont="1" applyFill="1" applyBorder="1" applyAlignment="1">
      <alignment horizontal="center"/>
    </xf>
    <xf numFmtId="2" fontId="124" fillId="55" borderId="28" xfId="47864" applyNumberFormat="1" applyFont="1" applyFill="1" applyBorder="1"/>
    <xf numFmtId="208" fontId="124" fillId="0" borderId="36" xfId="47864" applyNumberFormat="1" applyFont="1" applyBorder="1" applyAlignment="1">
      <alignment horizontal="right" indent="1"/>
    </xf>
    <xf numFmtId="208" fontId="124" fillId="0" borderId="38" xfId="47864" applyNumberFormat="1" applyFont="1" applyBorder="1" applyAlignment="1">
      <alignment horizontal="right" indent="1"/>
    </xf>
    <xf numFmtId="208" fontId="124" fillId="0" borderId="49" xfId="47864" applyNumberFormat="1" applyFont="1" applyBorder="1" applyAlignment="1">
      <alignment horizontal="right" indent="1"/>
    </xf>
    <xf numFmtId="4" fontId="122" fillId="55" borderId="26" xfId="0" applyNumberFormat="1" applyFont="1" applyFill="1" applyBorder="1" applyAlignment="1">
      <alignment horizontal="center"/>
    </xf>
    <xf numFmtId="4" fontId="122" fillId="55" borderId="27" xfId="0" applyNumberFormat="1" applyFont="1" applyFill="1" applyBorder="1" applyAlignment="1">
      <alignment horizontal="left"/>
    </xf>
    <xf numFmtId="4" fontId="123" fillId="55" borderId="27" xfId="0" applyNumberFormat="1" applyFont="1" applyFill="1" applyBorder="1" applyAlignment="1">
      <alignment horizontal="center"/>
    </xf>
    <xf numFmtId="4" fontId="123" fillId="55" borderId="27" xfId="0" applyNumberFormat="1" applyFont="1" applyFill="1" applyBorder="1" applyAlignment="1">
      <alignment horizontal="right"/>
    </xf>
    <xf numFmtId="0" fontId="123" fillId="55" borderId="27" xfId="47864" applyFont="1" applyFill="1" applyBorder="1"/>
    <xf numFmtId="231" fontId="123" fillId="55" borderId="27" xfId="47864" applyNumberFormat="1" applyFont="1" applyFill="1" applyBorder="1"/>
    <xf numFmtId="208" fontId="123" fillId="55" borderId="27" xfId="47864" applyNumberFormat="1" applyFont="1" applyFill="1" applyBorder="1"/>
    <xf numFmtId="190" fontId="123" fillId="0" borderId="35" xfId="0" applyNumberFormat="1" applyFont="1" applyFill="1" applyBorder="1" applyAlignment="1">
      <alignment horizontal="center"/>
    </xf>
    <xf numFmtId="0" fontId="123" fillId="0" borderId="31" xfId="17901" applyFont="1" applyFill="1" applyBorder="1" applyAlignment="1">
      <alignment horizontal="left"/>
    </xf>
    <xf numFmtId="4" fontId="123" fillId="0" borderId="35" xfId="0" applyNumberFormat="1" applyFont="1" applyBorder="1" applyAlignment="1">
      <alignment horizontal="center"/>
    </xf>
    <xf numFmtId="208" fontId="123" fillId="0" borderId="30" xfId="47864" applyNumberFormat="1" applyFont="1" applyBorder="1" applyAlignment="1">
      <alignment horizontal="right" indent="1"/>
    </xf>
    <xf numFmtId="4" fontId="123" fillId="0" borderId="37" xfId="0" applyNumberFormat="1" applyFont="1" applyFill="1" applyBorder="1" applyAlignment="1">
      <alignment horizontal="center"/>
    </xf>
    <xf numFmtId="0" fontId="123" fillId="0" borderId="33" xfId="17901" applyFont="1" applyFill="1" applyBorder="1" applyAlignment="1">
      <alignment horizontal="left"/>
    </xf>
    <xf numFmtId="4" fontId="123" fillId="0" borderId="55" xfId="0" applyNumberFormat="1" applyFont="1" applyFill="1" applyBorder="1" applyAlignment="1">
      <alignment horizontal="center"/>
    </xf>
    <xf numFmtId="4" fontId="123" fillId="0" borderId="15" xfId="47842" applyNumberFormat="1" applyFont="1" applyFill="1" applyBorder="1" applyAlignment="1">
      <alignment horizontal="center"/>
    </xf>
    <xf numFmtId="208" fontId="123" fillId="0" borderId="0" xfId="47864" applyNumberFormat="1" applyFont="1" applyBorder="1" applyAlignment="1">
      <alignment horizontal="right" indent="1"/>
    </xf>
    <xf numFmtId="0" fontId="123" fillId="0" borderId="51" xfId="17901" applyFont="1" applyFill="1" applyBorder="1" applyAlignment="1">
      <alignment horizontal="left"/>
    </xf>
    <xf numFmtId="208" fontId="123" fillId="0" borderId="53" xfId="47864" applyNumberFormat="1" applyFont="1" applyBorder="1" applyAlignment="1">
      <alignment horizontal="right" indent="1"/>
    </xf>
    <xf numFmtId="4" fontId="123" fillId="0" borderId="35" xfId="0" applyNumberFormat="1" applyFont="1" applyFill="1" applyBorder="1" applyAlignment="1">
      <alignment horizontal="center"/>
    </xf>
    <xf numFmtId="0" fontId="123" fillId="0" borderId="37" xfId="47870" applyFont="1" applyFill="1" applyBorder="1" applyAlignment="1">
      <alignment horizontal="center"/>
    </xf>
    <xf numFmtId="0" fontId="123" fillId="0" borderId="51" xfId="47870" applyFont="1" applyBorder="1"/>
    <xf numFmtId="0" fontId="123" fillId="0" borderId="37" xfId="47870" applyFont="1" applyBorder="1" applyAlignment="1">
      <alignment horizontal="center"/>
    </xf>
    <xf numFmtId="4" fontId="123" fillId="0" borderId="37" xfId="17901" applyNumberFormat="1" applyFont="1" applyFill="1" applyBorder="1" applyAlignment="1">
      <alignment horizontal="center"/>
    </xf>
    <xf numFmtId="4" fontId="125" fillId="0" borderId="37" xfId="17901" applyNumberFormat="1" applyFont="1" applyFill="1" applyBorder="1" applyAlignment="1">
      <alignment horizontal="center"/>
    </xf>
    <xf numFmtId="0" fontId="125" fillId="0" borderId="51" xfId="17901" applyFont="1" applyFill="1" applyBorder="1" applyAlignment="1">
      <alignment horizontal="left"/>
    </xf>
    <xf numFmtId="4" fontId="125" fillId="0" borderId="37" xfId="0" applyNumberFormat="1" applyFont="1" applyFill="1" applyBorder="1" applyAlignment="1">
      <alignment horizontal="center"/>
    </xf>
    <xf numFmtId="4" fontId="125" fillId="0" borderId="15" xfId="47842" applyNumberFormat="1" applyFont="1" applyFill="1" applyBorder="1" applyAlignment="1">
      <alignment horizontal="center"/>
    </xf>
    <xf numFmtId="4" fontId="125" fillId="0" borderId="29" xfId="47842" applyNumberFormat="1" applyFont="1" applyFill="1" applyBorder="1" applyAlignment="1">
      <alignment horizontal="center"/>
    </xf>
    <xf numFmtId="4" fontId="125" fillId="0" borderId="36" xfId="47842" applyNumberFormat="1" applyFont="1" applyFill="1" applyBorder="1" applyAlignment="1">
      <alignment horizontal="center"/>
    </xf>
    <xf numFmtId="10" fontId="125" fillId="0" borderId="53" xfId="47864" applyNumberFormat="1" applyFont="1" applyBorder="1" applyAlignment="1">
      <alignment horizontal="center"/>
    </xf>
    <xf numFmtId="10" fontId="125" fillId="0" borderId="15" xfId="0" applyNumberFormat="1" applyFont="1" applyBorder="1" applyAlignment="1">
      <alignment horizontal="center"/>
    </xf>
    <xf numFmtId="1" fontId="126" fillId="0" borderId="0" xfId="0" applyNumberFormat="1" applyFont="1"/>
    <xf numFmtId="173" fontId="126" fillId="0" borderId="0" xfId="0" applyFont="1"/>
    <xf numFmtId="173" fontId="97" fillId="0" borderId="0" xfId="0" applyFont="1"/>
    <xf numFmtId="2" fontId="106" fillId="58" borderId="67" xfId="47864" applyNumberFormat="1" applyFont="1" applyFill="1" applyBorder="1" applyAlignment="1">
      <alignment horizontal="right"/>
    </xf>
    <xf numFmtId="208" fontId="107" fillId="0" borderId="45" xfId="47864" applyNumberFormat="1" applyFont="1" applyFill="1" applyBorder="1" applyAlignment="1">
      <alignment horizontal="right" indent="1"/>
    </xf>
    <xf numFmtId="0" fontId="23" fillId="0" borderId="51" xfId="17901" applyFont="1" applyFill="1" applyBorder="1" applyAlignment="1">
      <alignment horizontal="left" vertical="center"/>
    </xf>
    <xf numFmtId="0" fontId="101" fillId="50" borderId="59" xfId="17901" applyFont="1" applyFill="1" applyBorder="1"/>
    <xf numFmtId="0" fontId="23" fillId="50" borderId="68" xfId="17901" applyFont="1" applyFill="1" applyBorder="1" applyAlignment="1">
      <alignment horizontal="center"/>
    </xf>
    <xf numFmtId="3" fontId="23" fillId="50" borderId="58" xfId="47842" applyNumberFormat="1" applyFont="1" applyFill="1" applyBorder="1" applyAlignment="1">
      <alignment horizontal="right"/>
    </xf>
    <xf numFmtId="208" fontId="107" fillId="50" borderId="58" xfId="47864" applyNumberFormat="1" applyFont="1" applyFill="1" applyBorder="1" applyAlignment="1">
      <alignment horizontal="right" indent="1"/>
    </xf>
    <xf numFmtId="2" fontId="107" fillId="50" borderId="54" xfId="47864" applyNumberFormat="1" applyFont="1" applyFill="1" applyBorder="1" applyAlignment="1">
      <alignment horizontal="right" indent="1"/>
    </xf>
    <xf numFmtId="4" fontId="23" fillId="0" borderId="59" xfId="0" applyNumberFormat="1" applyFont="1" applyFill="1" applyBorder="1"/>
    <xf numFmtId="4" fontId="23" fillId="51" borderId="59" xfId="0" applyNumberFormat="1" applyFont="1" applyFill="1" applyBorder="1"/>
    <xf numFmtId="0" fontId="118" fillId="56" borderId="61" xfId="47865" applyFont="1" applyFill="1" applyBorder="1" applyAlignment="1">
      <alignment horizontal="left" vertical="center" wrapText="1"/>
    </xf>
    <xf numFmtId="0" fontId="118" fillId="56" borderId="62" xfId="47865" applyFont="1" applyFill="1" applyBorder="1" applyAlignment="1">
      <alignment horizontal="left" vertical="center" wrapText="1"/>
    </xf>
    <xf numFmtId="4" fontId="114" fillId="51" borderId="47" xfId="0" applyNumberFormat="1" applyFont="1" applyFill="1" applyBorder="1" applyAlignment="1">
      <alignment horizontal="center" vertical="center"/>
    </xf>
    <xf numFmtId="4" fontId="114" fillId="51" borderId="34" xfId="0" applyNumberFormat="1" applyFont="1" applyFill="1" applyBorder="1" applyAlignment="1">
      <alignment horizontal="center" vertical="center"/>
    </xf>
    <xf numFmtId="173" fontId="0" fillId="0" borderId="46" xfId="0" applyBorder="1" applyAlignment="1"/>
    <xf numFmtId="173" fontId="114" fillId="52" borderId="48" xfId="0" applyFont="1" applyFill="1" applyBorder="1" applyAlignment="1">
      <alignment horizontal="center" vertical="center" wrapText="1"/>
    </xf>
    <xf numFmtId="173" fontId="114" fillId="52" borderId="65" xfId="0" applyFont="1" applyFill="1" applyBorder="1" applyAlignment="1">
      <alignment horizontal="center" vertical="center" wrapText="1"/>
    </xf>
    <xf numFmtId="173" fontId="0" fillId="0" borderId="66" xfId="0" applyBorder="1" applyAlignment="1">
      <alignment horizontal="center" vertical="center" wrapText="1"/>
    </xf>
    <xf numFmtId="0" fontId="118" fillId="56" borderId="63" xfId="47865" applyFont="1" applyFill="1" applyBorder="1" applyAlignment="1">
      <alignment horizontal="left" vertical="center" wrapText="1"/>
    </xf>
    <xf numFmtId="173" fontId="0" fillId="0" borderId="64" xfId="0" applyBorder="1" applyAlignment="1">
      <alignment horizontal="left" vertical="center" wrapText="1"/>
    </xf>
    <xf numFmtId="0" fontId="118" fillId="56" borderId="64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06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6</xdr:col>
      <xdr:colOff>785020</xdr:colOff>
      <xdr:row>1</xdr:row>
      <xdr:rowOff>1318101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tabSelected="1" topLeftCell="A41" zoomScale="80" zoomScaleNormal="80" workbookViewId="0">
      <selection activeCell="G76" sqref="G7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36.7109375" style="2" bestFit="1" customWidth="1"/>
    <col min="10" max="16384" width="11.42578125" style="2"/>
  </cols>
  <sheetData>
    <row r="1" spans="1:9" ht="20.25" customHeight="1" thickBot="1">
      <c r="A1" s="13"/>
      <c r="B1" s="14"/>
      <c r="C1" s="13"/>
      <c r="D1" s="14"/>
      <c r="E1" s="15"/>
      <c r="F1" s="13"/>
      <c r="G1" s="13"/>
      <c r="H1" s="13"/>
    </row>
    <row r="2" spans="1:9" ht="114" customHeight="1" thickBot="1">
      <c r="A2" s="13"/>
      <c r="B2" s="209"/>
      <c r="C2" s="210"/>
      <c r="D2" s="210"/>
      <c r="E2" s="210"/>
      <c r="F2" s="210"/>
      <c r="G2" s="210"/>
      <c r="H2" s="211"/>
    </row>
    <row r="3" spans="1:9" ht="65.25" customHeight="1" thickBot="1">
      <c r="B3" s="212" t="s">
        <v>126</v>
      </c>
      <c r="C3" s="213"/>
      <c r="D3" s="213"/>
      <c r="E3" s="213"/>
      <c r="F3" s="213"/>
      <c r="G3" s="213"/>
      <c r="H3" s="214"/>
    </row>
    <row r="4" spans="1:9" ht="40.5" customHeight="1">
      <c r="B4" s="207" t="s">
        <v>127</v>
      </c>
      <c r="C4" s="208"/>
      <c r="D4" s="215" t="s">
        <v>104</v>
      </c>
      <c r="E4" s="216"/>
      <c r="F4" s="217"/>
      <c r="G4" s="216"/>
      <c r="H4" s="111" t="s">
        <v>125</v>
      </c>
    </row>
    <row r="5" spans="1:9" ht="42.75" customHeight="1" thickBot="1">
      <c r="B5" s="22" t="s">
        <v>4</v>
      </c>
      <c r="C5" s="22" t="s">
        <v>8</v>
      </c>
      <c r="D5" s="22" t="s">
        <v>6</v>
      </c>
      <c r="E5" s="22" t="s">
        <v>7</v>
      </c>
      <c r="F5" s="23" t="s">
        <v>30</v>
      </c>
      <c r="G5" s="23" t="s">
        <v>56</v>
      </c>
      <c r="H5" s="23" t="s">
        <v>48</v>
      </c>
    </row>
    <row r="6" spans="1:9" ht="19.5" thickBot="1">
      <c r="B6" s="24" t="s">
        <v>34</v>
      </c>
      <c r="C6" s="25" t="s">
        <v>43</v>
      </c>
      <c r="D6" s="26"/>
      <c r="E6" s="27"/>
      <c r="F6" s="28"/>
      <c r="G6" s="53"/>
      <c r="H6" s="80">
        <f>+G7+G10</f>
        <v>0</v>
      </c>
    </row>
    <row r="7" spans="1:9" ht="18.75">
      <c r="B7" s="46" t="s">
        <v>11</v>
      </c>
      <c r="C7" s="69" t="s">
        <v>20</v>
      </c>
      <c r="D7" s="90"/>
      <c r="E7" s="91"/>
      <c r="F7" s="92"/>
      <c r="G7" s="98">
        <f>SUM(G8:G9)</f>
        <v>0</v>
      </c>
      <c r="H7" s="94"/>
    </row>
    <row r="8" spans="1:9" ht="15">
      <c r="B8" s="30" t="s">
        <v>98</v>
      </c>
      <c r="C8" s="105" t="s">
        <v>99</v>
      </c>
      <c r="D8" s="73" t="s">
        <v>9</v>
      </c>
      <c r="E8" s="16">
        <v>1</v>
      </c>
      <c r="F8" s="16">
        <v>0</v>
      </c>
      <c r="G8" s="55">
        <f t="shared" ref="G8:G9" si="0">E8*F8</f>
        <v>0</v>
      </c>
      <c r="H8" s="78"/>
      <c r="I8" s="8"/>
    </row>
    <row r="9" spans="1:9" ht="15">
      <c r="B9" s="30" t="s">
        <v>100</v>
      </c>
      <c r="C9" s="63" t="s">
        <v>105</v>
      </c>
      <c r="D9" s="73" t="s">
        <v>5</v>
      </c>
      <c r="E9" s="16">
        <v>1</v>
      </c>
      <c r="F9" s="16">
        <v>0</v>
      </c>
      <c r="G9" s="55">
        <f t="shared" si="0"/>
        <v>0</v>
      </c>
      <c r="H9" s="78"/>
      <c r="I9" s="8"/>
    </row>
    <row r="10" spans="1:9" ht="18.75">
      <c r="B10" s="31" t="s">
        <v>12</v>
      </c>
      <c r="C10" s="65" t="s">
        <v>29</v>
      </c>
      <c r="D10" s="83"/>
      <c r="E10" s="84"/>
      <c r="F10" s="85"/>
      <c r="G10" s="86">
        <f>SUM(G11:G12)</f>
        <v>0</v>
      </c>
      <c r="H10" s="87"/>
      <c r="I10" s="7"/>
    </row>
    <row r="11" spans="1:9" ht="18.75">
      <c r="B11" s="30" t="s">
        <v>16</v>
      </c>
      <c r="C11" s="63" t="s">
        <v>42</v>
      </c>
      <c r="D11" s="73" t="s">
        <v>1</v>
      </c>
      <c r="E11" s="16">
        <v>15</v>
      </c>
      <c r="F11" s="16">
        <v>0</v>
      </c>
      <c r="G11" s="55">
        <f t="shared" ref="G11:G12" si="1">E11*F11</f>
        <v>0</v>
      </c>
      <c r="H11" s="57"/>
      <c r="I11" s="8"/>
    </row>
    <row r="12" spans="1:9" ht="19.5" thickBot="1">
      <c r="B12" s="30" t="s">
        <v>17</v>
      </c>
      <c r="C12" s="63" t="s">
        <v>18</v>
      </c>
      <c r="D12" s="73" t="s">
        <v>2</v>
      </c>
      <c r="E12" s="16">
        <v>20</v>
      </c>
      <c r="F12" s="16">
        <v>0</v>
      </c>
      <c r="G12" s="55">
        <f t="shared" si="1"/>
        <v>0</v>
      </c>
      <c r="H12" s="57"/>
      <c r="I12" s="8"/>
    </row>
    <row r="13" spans="1:9" ht="19.5" thickBot="1">
      <c r="B13" s="52" t="s">
        <v>49</v>
      </c>
      <c r="C13" s="25" t="s">
        <v>19</v>
      </c>
      <c r="D13" s="26"/>
      <c r="E13" s="27"/>
      <c r="F13" s="54"/>
      <c r="G13" s="54"/>
      <c r="H13" s="79">
        <f>SUM(G14:G14)</f>
        <v>0</v>
      </c>
      <c r="I13" s="11"/>
    </row>
    <row r="14" spans="1:9" ht="19.5" thickBot="1">
      <c r="B14" s="34">
        <v>4.18</v>
      </c>
      <c r="C14" s="63" t="s">
        <v>41</v>
      </c>
      <c r="D14" s="30" t="s">
        <v>2</v>
      </c>
      <c r="E14" s="16">
        <v>30</v>
      </c>
      <c r="F14" s="16">
        <v>0</v>
      </c>
      <c r="G14" s="55">
        <f t="shared" ref="G14" si="2">E14*F14</f>
        <v>0</v>
      </c>
      <c r="H14" s="56"/>
      <c r="I14" s="7"/>
    </row>
    <row r="15" spans="1:9" ht="19.5" thickBot="1">
      <c r="B15" s="24" t="s">
        <v>50</v>
      </c>
      <c r="C15" s="25" t="s">
        <v>45</v>
      </c>
      <c r="D15" s="26"/>
      <c r="E15" s="27"/>
      <c r="F15" s="28"/>
      <c r="G15" s="28"/>
      <c r="H15" s="77">
        <f>+G16</f>
        <v>0</v>
      </c>
      <c r="I15" s="9"/>
    </row>
    <row r="16" spans="1:9" ht="18.75">
      <c r="B16" s="46" t="s">
        <v>51</v>
      </c>
      <c r="C16" s="69" t="s">
        <v>21</v>
      </c>
      <c r="D16" s="90"/>
      <c r="E16" s="91"/>
      <c r="F16" s="92"/>
      <c r="G16" s="93">
        <f>SUM(G17:G17)</f>
        <v>0</v>
      </c>
      <c r="H16" s="94"/>
      <c r="I16" s="10"/>
    </row>
    <row r="17" spans="2:14" ht="19.5" thickBot="1">
      <c r="B17" s="35" t="s">
        <v>52</v>
      </c>
      <c r="C17" s="64" t="s">
        <v>44</v>
      </c>
      <c r="D17" s="38" t="s">
        <v>13</v>
      </c>
      <c r="E17" s="16">
        <v>1</v>
      </c>
      <c r="F17" s="16">
        <v>0</v>
      </c>
      <c r="G17" s="55">
        <f>E17*F17</f>
        <v>0</v>
      </c>
      <c r="H17" s="33"/>
      <c r="I17" s="12"/>
    </row>
    <row r="18" spans="2:14" ht="19.5" thickBot="1">
      <c r="B18" s="41">
        <v>7</v>
      </c>
      <c r="C18" s="42" t="s">
        <v>46</v>
      </c>
      <c r="D18" s="43"/>
      <c r="E18" s="44"/>
      <c r="F18" s="45"/>
      <c r="G18" s="45"/>
      <c r="H18" s="96">
        <f>+G19+G20</f>
        <v>0</v>
      </c>
      <c r="I18"/>
    </row>
    <row r="19" spans="2:14" ht="21">
      <c r="B19" s="32" t="s">
        <v>32</v>
      </c>
      <c r="C19" s="70" t="s">
        <v>47</v>
      </c>
      <c r="D19" s="37" t="s">
        <v>2</v>
      </c>
      <c r="E19" s="18">
        <v>15</v>
      </c>
      <c r="F19" s="16">
        <v>0</v>
      </c>
      <c r="G19" s="55">
        <f>E19*F19</f>
        <v>0</v>
      </c>
      <c r="H19" s="36"/>
      <c r="I19"/>
    </row>
    <row r="20" spans="2:14" ht="21.75" thickBot="1">
      <c r="B20" s="32" t="s">
        <v>128</v>
      </c>
      <c r="C20" s="70" t="s">
        <v>141</v>
      </c>
      <c r="D20" s="37" t="s">
        <v>2</v>
      </c>
      <c r="E20" s="18">
        <v>59</v>
      </c>
      <c r="F20" s="16">
        <v>0</v>
      </c>
      <c r="G20" s="55">
        <f>E20*F20</f>
        <v>0</v>
      </c>
      <c r="H20" s="36"/>
      <c r="I20"/>
    </row>
    <row r="21" spans="2:14" ht="19.5" thickBot="1">
      <c r="B21" s="41" t="s">
        <v>53</v>
      </c>
      <c r="C21" s="42" t="s">
        <v>22</v>
      </c>
      <c r="D21" s="43"/>
      <c r="E21" s="44"/>
      <c r="F21" s="45"/>
      <c r="G21" s="45"/>
      <c r="H21" s="82">
        <f>+G22+G26</f>
        <v>0</v>
      </c>
      <c r="I21" s="11"/>
    </row>
    <row r="22" spans="2:14" ht="18.75">
      <c r="B22" s="46" t="s">
        <v>137</v>
      </c>
      <c r="C22" s="69" t="s">
        <v>138</v>
      </c>
      <c r="D22" s="75"/>
      <c r="E22" s="47"/>
      <c r="F22" s="48"/>
      <c r="G22" s="81">
        <f>+G23</f>
        <v>0</v>
      </c>
      <c r="H22" s="94"/>
      <c r="I22" s="11"/>
    </row>
    <row r="23" spans="2:14" ht="18.75">
      <c r="B23" s="29" t="s">
        <v>131</v>
      </c>
      <c r="C23" s="200" t="s">
        <v>132</v>
      </c>
      <c r="D23" s="201"/>
      <c r="E23" s="202"/>
      <c r="F23" s="203"/>
      <c r="G23" s="204">
        <f>+G24+G25</f>
        <v>0</v>
      </c>
      <c r="H23" s="58"/>
      <c r="I23"/>
    </row>
    <row r="24" spans="2:14" ht="18.75">
      <c r="B24" s="37" t="s">
        <v>133</v>
      </c>
      <c r="C24" s="205" t="s">
        <v>134</v>
      </c>
      <c r="D24" s="39" t="s">
        <v>2</v>
      </c>
      <c r="E24" s="16">
        <v>30</v>
      </c>
      <c r="F24" s="16">
        <v>0</v>
      </c>
      <c r="G24" s="55">
        <f t="shared" ref="G24:G25" si="3">E24*F24</f>
        <v>0</v>
      </c>
      <c r="H24" s="33"/>
      <c r="I24"/>
    </row>
    <row r="25" spans="2:14" ht="21">
      <c r="B25" s="37" t="s">
        <v>135</v>
      </c>
      <c r="C25" s="206" t="s">
        <v>136</v>
      </c>
      <c r="D25" s="39" t="s">
        <v>2</v>
      </c>
      <c r="E25" s="16">
        <v>15</v>
      </c>
      <c r="F25" s="16">
        <v>0</v>
      </c>
      <c r="G25" s="55">
        <f t="shared" si="3"/>
        <v>0</v>
      </c>
      <c r="H25" s="36"/>
      <c r="I25"/>
    </row>
    <row r="26" spans="2:14" ht="18.75">
      <c r="B26" s="46" t="s">
        <v>54</v>
      </c>
      <c r="C26" s="69" t="s">
        <v>23</v>
      </c>
      <c r="D26" s="75"/>
      <c r="E26" s="47"/>
      <c r="F26" s="48"/>
      <c r="G26" s="81">
        <f>SUM(G27:G28)</f>
        <v>0</v>
      </c>
      <c r="H26" s="95"/>
      <c r="I26" s="11"/>
    </row>
    <row r="27" spans="2:14" ht="18.75">
      <c r="B27" s="35" t="s">
        <v>55</v>
      </c>
      <c r="C27" s="199" t="s">
        <v>140</v>
      </c>
      <c r="D27" s="39" t="s">
        <v>2</v>
      </c>
      <c r="E27" s="16">
        <v>10</v>
      </c>
      <c r="F27" s="16">
        <v>0</v>
      </c>
      <c r="G27" s="55">
        <f t="shared" ref="G27:G28" si="4">E27*F27</f>
        <v>0</v>
      </c>
      <c r="H27" s="40"/>
      <c r="I27"/>
    </row>
    <row r="28" spans="2:14" ht="19.5" thickBot="1">
      <c r="B28" s="35" t="s">
        <v>139</v>
      </c>
      <c r="C28" s="105" t="s">
        <v>142</v>
      </c>
      <c r="D28" s="39" t="s">
        <v>2</v>
      </c>
      <c r="E28" s="16">
        <v>13</v>
      </c>
      <c r="F28" s="16">
        <v>0</v>
      </c>
      <c r="G28" s="55">
        <f t="shared" si="4"/>
        <v>0</v>
      </c>
      <c r="H28" s="57"/>
      <c r="I28"/>
    </row>
    <row r="29" spans="2:14" ht="19.5" thickBot="1">
      <c r="B29" s="41" t="s">
        <v>57</v>
      </c>
      <c r="C29" s="42" t="s">
        <v>63</v>
      </c>
      <c r="D29" s="43"/>
      <c r="E29" s="44"/>
      <c r="F29" s="45"/>
      <c r="G29" s="45"/>
      <c r="H29" s="82">
        <f>G30+G33+G35</f>
        <v>0</v>
      </c>
      <c r="N29" s="9"/>
    </row>
    <row r="30" spans="2:14" ht="21">
      <c r="B30" s="99" t="s">
        <v>58</v>
      </c>
      <c r="C30" s="106" t="s">
        <v>62</v>
      </c>
      <c r="D30" s="100"/>
      <c r="E30" s="101"/>
      <c r="F30" s="102"/>
      <c r="G30" s="81">
        <f>SUM(G31:G32)</f>
        <v>0</v>
      </c>
      <c r="H30" s="103"/>
      <c r="N30" s="7"/>
    </row>
    <row r="31" spans="2:14" ht="21">
      <c r="B31" s="38" t="s">
        <v>66</v>
      </c>
      <c r="C31" s="71" t="s">
        <v>31</v>
      </c>
      <c r="D31" s="39" t="s">
        <v>2</v>
      </c>
      <c r="E31" s="16">
        <v>61.5</v>
      </c>
      <c r="F31" s="16">
        <v>0</v>
      </c>
      <c r="G31" s="55">
        <f t="shared" ref="G31:G32" si="5">E31*F31</f>
        <v>0</v>
      </c>
      <c r="H31" s="60"/>
      <c r="N31" s="9"/>
    </row>
    <row r="32" spans="2:14" ht="21">
      <c r="B32" s="38" t="s">
        <v>67</v>
      </c>
      <c r="C32" s="71" t="s">
        <v>24</v>
      </c>
      <c r="D32" s="39" t="s">
        <v>1</v>
      </c>
      <c r="E32" s="16">
        <v>43.97</v>
      </c>
      <c r="F32" s="16">
        <v>0</v>
      </c>
      <c r="G32" s="55">
        <f t="shared" si="5"/>
        <v>0</v>
      </c>
      <c r="H32" s="60"/>
      <c r="I32" s="7"/>
      <c r="J32"/>
      <c r="N32" s="10"/>
    </row>
    <row r="33" spans="2:14" ht="18.75">
      <c r="B33" s="97" t="s">
        <v>59</v>
      </c>
      <c r="C33" s="69" t="s">
        <v>61</v>
      </c>
      <c r="D33" s="75"/>
      <c r="E33" s="47"/>
      <c r="F33" s="48"/>
      <c r="G33" s="81">
        <f>SUM(G34:G34)</f>
        <v>0</v>
      </c>
      <c r="H33" s="95"/>
      <c r="I33" s="9"/>
      <c r="J33"/>
      <c r="N33" s="10"/>
    </row>
    <row r="34" spans="2:14" ht="21">
      <c r="B34" s="39" t="s">
        <v>33</v>
      </c>
      <c r="C34" s="71" t="s">
        <v>143</v>
      </c>
      <c r="D34" s="38" t="s">
        <v>1</v>
      </c>
      <c r="E34" s="16">
        <v>9.6999999999999993</v>
      </c>
      <c r="F34" s="16">
        <v>0</v>
      </c>
      <c r="G34" s="55">
        <f t="shared" ref="G34" si="6">E34*F34</f>
        <v>0</v>
      </c>
      <c r="H34" s="59"/>
      <c r="I34" s="10"/>
      <c r="J34"/>
      <c r="N34" s="7"/>
    </row>
    <row r="35" spans="2:14" ht="18.75">
      <c r="B35" s="97" t="s">
        <v>65</v>
      </c>
      <c r="C35" s="69" t="s">
        <v>60</v>
      </c>
      <c r="D35" s="75"/>
      <c r="E35" s="47"/>
      <c r="F35" s="48"/>
      <c r="G35" s="81">
        <f>SUM(G36:G37)</f>
        <v>0</v>
      </c>
      <c r="H35" s="95"/>
      <c r="I35" s="9"/>
      <c r="J35"/>
      <c r="N35" s="9"/>
    </row>
    <row r="36" spans="2:14" ht="18.75">
      <c r="B36" s="39" t="s">
        <v>68</v>
      </c>
      <c r="C36" s="68" t="s">
        <v>94</v>
      </c>
      <c r="D36" s="74" t="s">
        <v>2</v>
      </c>
      <c r="E36" s="16">
        <v>61.5</v>
      </c>
      <c r="F36" s="16">
        <v>0</v>
      </c>
      <c r="G36" s="55">
        <f t="shared" ref="G36:G37" si="7">E36*F36</f>
        <v>0</v>
      </c>
      <c r="H36" s="57"/>
      <c r="I36" s="9"/>
      <c r="J36"/>
      <c r="N36" s="9"/>
    </row>
    <row r="37" spans="2:14" ht="19.5" thickBot="1">
      <c r="B37" s="39" t="s">
        <v>96</v>
      </c>
      <c r="C37" s="68" t="s">
        <v>95</v>
      </c>
      <c r="D37" s="74" t="s">
        <v>9</v>
      </c>
      <c r="E37" s="16">
        <v>1</v>
      </c>
      <c r="F37" s="16">
        <v>0</v>
      </c>
      <c r="G37" s="55">
        <f t="shared" si="7"/>
        <v>0</v>
      </c>
      <c r="H37" s="57"/>
      <c r="I37" s="9"/>
      <c r="J37"/>
      <c r="N37" s="9"/>
    </row>
    <row r="38" spans="2:14" ht="19.5" thickBot="1">
      <c r="B38" s="41" t="s">
        <v>80</v>
      </c>
      <c r="C38" s="42" t="s">
        <v>0</v>
      </c>
      <c r="D38" s="43"/>
      <c r="E38" s="44"/>
      <c r="F38" s="45"/>
      <c r="G38" s="45"/>
      <c r="H38" s="82">
        <f>+G39+G44</f>
        <v>0</v>
      </c>
    </row>
    <row r="39" spans="2:14" ht="18.75">
      <c r="B39" s="97" t="s">
        <v>81</v>
      </c>
      <c r="C39" s="69" t="s">
        <v>91</v>
      </c>
      <c r="D39" s="75"/>
      <c r="E39" s="47"/>
      <c r="F39" s="48"/>
      <c r="G39" s="81">
        <f>++G40+G42</f>
        <v>0</v>
      </c>
      <c r="H39" s="95"/>
    </row>
    <row r="40" spans="2:14" ht="18.75">
      <c r="B40" s="29"/>
      <c r="C40" s="62" t="s">
        <v>86</v>
      </c>
      <c r="D40" s="88"/>
      <c r="E40" s="50"/>
      <c r="F40" s="51"/>
      <c r="G40" s="89">
        <f>SUM(G41:G41)</f>
        <v>0</v>
      </c>
      <c r="H40" s="58"/>
    </row>
    <row r="41" spans="2:14" ht="18.75">
      <c r="B41" s="35" t="s">
        <v>85</v>
      </c>
      <c r="C41" s="67" t="s">
        <v>84</v>
      </c>
      <c r="D41" s="39" t="s">
        <v>2</v>
      </c>
      <c r="E41" s="16">
        <v>50</v>
      </c>
      <c r="F41" s="16">
        <v>0</v>
      </c>
      <c r="G41" s="55">
        <f t="shared" ref="G41" si="8">E41*F41</f>
        <v>0</v>
      </c>
      <c r="H41" s="33"/>
    </row>
    <row r="42" spans="2:14" ht="18.75">
      <c r="B42" s="29"/>
      <c r="C42" s="62" t="s">
        <v>87</v>
      </c>
      <c r="D42" s="88"/>
      <c r="E42" s="50"/>
      <c r="F42" s="51"/>
      <c r="G42" s="89">
        <f>+G43</f>
        <v>0</v>
      </c>
      <c r="H42" s="58"/>
    </row>
    <row r="43" spans="2:14" ht="18.75">
      <c r="B43" s="35" t="s">
        <v>129</v>
      </c>
      <c r="C43" s="67" t="s">
        <v>130</v>
      </c>
      <c r="D43" s="39" t="s">
        <v>2</v>
      </c>
      <c r="E43" s="16">
        <v>74</v>
      </c>
      <c r="F43" s="16">
        <v>0</v>
      </c>
      <c r="G43" s="55">
        <f t="shared" ref="G43" si="9">E43*F43</f>
        <v>0</v>
      </c>
      <c r="H43" s="33"/>
    </row>
    <row r="44" spans="2:14" ht="18.75">
      <c r="B44" s="97" t="s">
        <v>82</v>
      </c>
      <c r="C44" s="104" t="s">
        <v>88</v>
      </c>
      <c r="D44" s="75"/>
      <c r="E44" s="47"/>
      <c r="F44" s="48"/>
      <c r="G44" s="81">
        <f>SUM(G45:G45)</f>
        <v>0</v>
      </c>
      <c r="H44" s="95"/>
    </row>
    <row r="45" spans="2:14" ht="19.5" thickBot="1">
      <c r="B45" s="35" t="s">
        <v>90</v>
      </c>
      <c r="C45" s="66" t="s">
        <v>89</v>
      </c>
      <c r="D45" s="39" t="s">
        <v>9</v>
      </c>
      <c r="E45" s="16">
        <v>1</v>
      </c>
      <c r="F45" s="16">
        <v>0</v>
      </c>
      <c r="G45" s="55">
        <f t="shared" ref="G45" si="10">E45*F45</f>
        <v>0</v>
      </c>
      <c r="H45" s="57"/>
    </row>
    <row r="46" spans="2:14" ht="19.5" thickBot="1">
      <c r="B46" s="41" t="s">
        <v>103</v>
      </c>
      <c r="C46" s="42" t="s">
        <v>15</v>
      </c>
      <c r="D46" s="43"/>
      <c r="E46" s="44"/>
      <c r="F46" s="45"/>
      <c r="G46" s="45"/>
      <c r="H46" s="82">
        <f>SUM(G47:G49)</f>
        <v>0</v>
      </c>
    </row>
    <row r="47" spans="2:14" ht="18.75">
      <c r="B47" s="107">
        <v>26.1</v>
      </c>
      <c r="C47" s="105" t="s">
        <v>97</v>
      </c>
      <c r="D47" s="30" t="s">
        <v>9</v>
      </c>
      <c r="E47" s="16">
        <v>1</v>
      </c>
      <c r="F47" s="16">
        <v>0</v>
      </c>
      <c r="G47" s="55">
        <f t="shared" ref="G47:G49" si="11">E47*F47</f>
        <v>0</v>
      </c>
      <c r="H47" s="61"/>
    </row>
    <row r="48" spans="2:14" ht="18.75">
      <c r="B48" s="35">
        <v>26.3</v>
      </c>
      <c r="C48" s="105" t="s">
        <v>101</v>
      </c>
      <c r="D48" s="30" t="s">
        <v>9</v>
      </c>
      <c r="E48" s="49">
        <v>1</v>
      </c>
      <c r="F48" s="16">
        <v>0</v>
      </c>
      <c r="G48" s="55">
        <f t="shared" si="11"/>
        <v>0</v>
      </c>
      <c r="H48" s="56"/>
    </row>
    <row r="49" spans="1:9" ht="19.5" thickBot="1">
      <c r="B49" s="76">
        <v>26.5</v>
      </c>
      <c r="C49" s="72" t="s">
        <v>102</v>
      </c>
      <c r="D49" s="76" t="s">
        <v>9</v>
      </c>
      <c r="E49" s="108">
        <v>1</v>
      </c>
      <c r="F49" s="108">
        <v>0</v>
      </c>
      <c r="G49" s="109">
        <f t="shared" si="11"/>
        <v>0</v>
      </c>
      <c r="H49" s="198"/>
    </row>
    <row r="50" spans="1:9" ht="19.5" thickBot="1">
      <c r="B50" s="19"/>
      <c r="C50" s="17"/>
      <c r="D50" s="20"/>
      <c r="E50" s="21"/>
      <c r="F50" s="6"/>
      <c r="G50" s="6"/>
      <c r="H50" s="197">
        <f>SUM(H6:H49)</f>
        <v>0</v>
      </c>
    </row>
    <row r="52" spans="1:9">
      <c r="B52" s="110"/>
    </row>
    <row r="55" spans="1:9" s="1" customFormat="1">
      <c r="A55" s="2"/>
      <c r="C55" s="112"/>
      <c r="E55" s="3"/>
      <c r="F55" s="2"/>
      <c r="G55" s="2"/>
      <c r="H55" s="2"/>
      <c r="I55" s="2"/>
    </row>
    <row r="56" spans="1:9" s="1" customFormat="1">
      <c r="C56" s="2"/>
      <c r="E56" s="3"/>
      <c r="F56" s="2"/>
      <c r="G56" s="2"/>
      <c r="H56" s="2"/>
      <c r="I56" s="2"/>
    </row>
    <row r="57" spans="1:9">
      <c r="A57" s="1"/>
      <c r="C57" s="112"/>
    </row>
    <row r="61" spans="1:9">
      <c r="E61" s="4"/>
    </row>
    <row r="62" spans="1:9">
      <c r="E62" s="5"/>
    </row>
  </sheetData>
  <mergeCells count="5">
    <mergeCell ref="B4:C4"/>
    <mergeCell ref="B2:H2"/>
    <mergeCell ref="B3:H3"/>
    <mergeCell ref="D4:E4"/>
    <mergeCell ref="F4:G4"/>
  </mergeCells>
  <printOptions horizontalCentered="1"/>
  <pageMargins left="0.25" right="0.25" top="0.75" bottom="0.75" header="0.3" footer="0.3"/>
  <pageSetup paperSize="9" scale="65" fitToHeight="0" orientation="landscape" r:id="rId1"/>
  <headerFooter>
    <oddHeader>Página &amp;P de &amp;F</oddHeader>
    <oddFooter>Página &amp;P</oddFooter>
  </headerFooter>
  <rowBreaks count="1" manualBreakCount="1">
    <brk id="28" max="16383" man="1"/>
  </rowBreaks>
  <ignoredErrors>
    <ignoredError sqref="G10 G35 G33 G4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113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220" t="s">
        <v>106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8">
      <c r="B3" s="113"/>
      <c r="C3" s="113"/>
      <c r="D3" s="113"/>
      <c r="E3" s="113"/>
      <c r="F3" s="113"/>
      <c r="G3" s="113"/>
    </row>
    <row r="4" spans="1:18" ht="15">
      <c r="A4" s="150">
        <v>1</v>
      </c>
      <c r="B4" s="122" t="s">
        <v>124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8" s="121" customFormat="1" ht="12.75">
      <c r="A5" s="115"/>
      <c r="B5" s="122"/>
    </row>
    <row r="6" spans="1:18" ht="12.75">
      <c r="A6" s="115">
        <v>2</v>
      </c>
      <c r="B6" s="122" t="s">
        <v>108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</row>
    <row r="7" spans="1:18" ht="12.75">
      <c r="A7" s="115"/>
      <c r="B7" s="119"/>
      <c r="C7" s="120"/>
      <c r="D7" s="120"/>
      <c r="E7" s="120"/>
      <c r="F7" s="120"/>
      <c r="G7" s="120"/>
      <c r="H7" s="120"/>
      <c r="I7" s="120"/>
      <c r="J7" s="120"/>
      <c r="K7" s="120"/>
      <c r="L7" s="117"/>
      <c r="M7" s="117"/>
      <c r="N7" s="117"/>
    </row>
    <row r="8" spans="1:18" ht="15.75" customHeight="1">
      <c r="A8" s="149">
        <v>3</v>
      </c>
      <c r="B8" s="218" t="s">
        <v>109</v>
      </c>
      <c r="C8" s="219"/>
      <c r="D8" s="219"/>
      <c r="E8" s="219"/>
      <c r="F8" s="219"/>
      <c r="G8" s="219"/>
      <c r="H8" s="219"/>
      <c r="I8" s="219"/>
      <c r="J8" s="219"/>
      <c r="K8" s="219"/>
      <c r="L8" s="118"/>
      <c r="M8" s="118"/>
      <c r="N8" s="118"/>
    </row>
    <row r="9" spans="1:18" ht="12.75" customHeight="1">
      <c r="A9" s="115"/>
      <c r="B9" s="119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</row>
    <row r="10" spans="1:18" ht="12.75">
      <c r="A10" s="149">
        <v>4</v>
      </c>
      <c r="B10" s="116" t="s">
        <v>110</v>
      </c>
    </row>
    <row r="11" spans="1:18" ht="12.75">
      <c r="A11" s="115"/>
      <c r="B11" s="116" t="s">
        <v>111</v>
      </c>
    </row>
    <row r="12" spans="1:18" ht="12.75">
      <c r="A12" s="115"/>
      <c r="B12" s="114" t="s">
        <v>107</v>
      </c>
    </row>
    <row r="13" spans="1:18" ht="13.5" thickBot="1">
      <c r="A13" s="115"/>
      <c r="B13" s="114"/>
    </row>
    <row r="14" spans="1:18" ht="13.5" thickBot="1">
      <c r="A14" s="124" t="s">
        <v>49</v>
      </c>
      <c r="B14" s="125" t="s">
        <v>19</v>
      </c>
      <c r="C14" s="126"/>
      <c r="D14" s="127"/>
      <c r="E14" s="128"/>
      <c r="F14" s="128"/>
      <c r="G14" s="129"/>
      <c r="H14" s="129"/>
      <c r="I14" s="130">
        <v>0.05</v>
      </c>
      <c r="J14" s="131">
        <v>6</v>
      </c>
    </row>
    <row r="15" spans="1:18" ht="12.75">
      <c r="A15" s="132">
        <v>4.0999999999999996</v>
      </c>
      <c r="B15" s="133" t="s">
        <v>36</v>
      </c>
      <c r="C15" s="132" t="s">
        <v>3</v>
      </c>
      <c r="D15" s="134">
        <v>1</v>
      </c>
      <c r="E15" s="135">
        <v>1</v>
      </c>
      <c r="F15" s="136">
        <f t="shared" ref="F15:F20" si="0">D15*E15</f>
        <v>1</v>
      </c>
      <c r="G15" s="137">
        <v>0.01</v>
      </c>
      <c r="H15" s="138">
        <v>0.01</v>
      </c>
      <c r="I15" s="139"/>
      <c r="J15" s="140"/>
    </row>
    <row r="16" spans="1:18" ht="12.75">
      <c r="A16" s="132">
        <v>4.2</v>
      </c>
      <c r="B16" s="133" t="s">
        <v>35</v>
      </c>
      <c r="C16" s="132" t="s">
        <v>3</v>
      </c>
      <c r="D16" s="134">
        <v>1</v>
      </c>
      <c r="E16" s="135">
        <v>1</v>
      </c>
      <c r="F16" s="136">
        <f t="shared" si="0"/>
        <v>1</v>
      </c>
      <c r="G16" s="137">
        <v>0.01</v>
      </c>
      <c r="H16" s="138">
        <v>0.01</v>
      </c>
      <c r="I16" s="139"/>
      <c r="J16" s="140"/>
    </row>
    <row r="17" spans="1:14" ht="12.75">
      <c r="A17" s="141">
        <v>4.3</v>
      </c>
      <c r="B17" s="142" t="s">
        <v>37</v>
      </c>
      <c r="C17" s="141" t="s">
        <v>3</v>
      </c>
      <c r="D17" s="143">
        <v>1</v>
      </c>
      <c r="E17" s="143">
        <v>1</v>
      </c>
      <c r="F17" s="144">
        <f t="shared" si="0"/>
        <v>1</v>
      </c>
      <c r="G17" s="145">
        <v>0.01</v>
      </c>
      <c r="H17" s="146">
        <v>0.01</v>
      </c>
      <c r="I17" s="147"/>
      <c r="J17" s="148"/>
    </row>
    <row r="18" spans="1:14" ht="12.75">
      <c r="A18" s="141">
        <v>4.4000000000000004</v>
      </c>
      <c r="B18" s="142" t="s">
        <v>39</v>
      </c>
      <c r="C18" s="141" t="s">
        <v>3</v>
      </c>
      <c r="D18" s="143">
        <v>1</v>
      </c>
      <c r="E18" s="143">
        <v>1</v>
      </c>
      <c r="F18" s="144">
        <f t="shared" si="0"/>
        <v>1</v>
      </c>
      <c r="G18" s="145">
        <v>0.01</v>
      </c>
      <c r="H18" s="146">
        <v>0.01</v>
      </c>
      <c r="I18" s="147"/>
      <c r="J18" s="148"/>
    </row>
    <row r="19" spans="1:14" ht="12.75">
      <c r="A19" s="132">
        <v>4.5</v>
      </c>
      <c r="B19" s="133" t="s">
        <v>40</v>
      </c>
      <c r="C19" s="132" t="s">
        <v>3</v>
      </c>
      <c r="D19" s="134">
        <v>1</v>
      </c>
      <c r="E19" s="135">
        <v>1</v>
      </c>
      <c r="F19" s="136">
        <f t="shared" si="0"/>
        <v>1</v>
      </c>
      <c r="G19" s="137">
        <v>0.01</v>
      </c>
      <c r="H19" s="138">
        <v>0.01</v>
      </c>
      <c r="I19" s="139"/>
      <c r="J19" s="140"/>
    </row>
    <row r="20" spans="1:14" ht="12.75">
      <c r="A20" s="132">
        <v>4.5999999999999996</v>
      </c>
      <c r="B20" s="133" t="s">
        <v>38</v>
      </c>
      <c r="C20" s="132" t="s">
        <v>3</v>
      </c>
      <c r="D20" s="134">
        <v>1</v>
      </c>
      <c r="E20" s="135">
        <v>1</v>
      </c>
      <c r="F20" s="136">
        <f t="shared" si="0"/>
        <v>1</v>
      </c>
      <c r="G20" s="137">
        <v>0.01</v>
      </c>
      <c r="H20" s="138">
        <v>0.01</v>
      </c>
      <c r="I20" s="139"/>
      <c r="J20" s="140"/>
    </row>
    <row r="21" spans="1:14" ht="12.75">
      <c r="A21" s="115"/>
      <c r="B21" s="114"/>
    </row>
    <row r="22" spans="1:14" ht="12.75">
      <c r="A22" s="149">
        <v>5</v>
      </c>
      <c r="B22" s="122" t="s">
        <v>112</v>
      </c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14" ht="12.75">
      <c r="A23" s="115"/>
      <c r="B23" s="114"/>
    </row>
    <row r="24" spans="1:14" ht="12.75">
      <c r="A24" s="149">
        <v>6</v>
      </c>
      <c r="B24" s="123" t="s">
        <v>113</v>
      </c>
    </row>
    <row r="25" spans="1:14" ht="12.75">
      <c r="A25" s="115"/>
      <c r="B25" s="194" t="s">
        <v>114</v>
      </c>
      <c r="C25" s="195"/>
    </row>
    <row r="26" spans="1:14" ht="12.75">
      <c r="A26" s="115"/>
      <c r="B26" s="116" t="s">
        <v>122</v>
      </c>
    </row>
    <row r="27" spans="1:14" ht="13.5" thickBot="1">
      <c r="A27" s="115"/>
      <c r="B27" s="116" t="s">
        <v>121</v>
      </c>
    </row>
    <row r="28" spans="1:14" ht="13.5" thickBot="1">
      <c r="A28" s="124" t="s">
        <v>75</v>
      </c>
      <c r="B28" s="125" t="s">
        <v>64</v>
      </c>
      <c r="C28" s="126"/>
      <c r="D28" s="127"/>
      <c r="E28" s="128"/>
      <c r="F28" s="128"/>
      <c r="G28" s="129"/>
      <c r="H28" s="129"/>
      <c r="I28" s="130">
        <v>6.4000000000000003E-3</v>
      </c>
      <c r="J28" s="131">
        <f>SUM(F29:F32)</f>
        <v>4</v>
      </c>
    </row>
    <row r="29" spans="1:14" ht="12.75">
      <c r="A29" s="132">
        <v>16.100000000000001</v>
      </c>
      <c r="B29" s="133" t="s">
        <v>78</v>
      </c>
      <c r="C29" s="132" t="s">
        <v>5</v>
      </c>
      <c r="D29" s="134">
        <v>1</v>
      </c>
      <c r="E29" s="135">
        <v>1</v>
      </c>
      <c r="F29" s="136">
        <f>D29*E29</f>
        <v>1</v>
      </c>
      <c r="G29" s="137">
        <v>0.01</v>
      </c>
      <c r="H29" s="138">
        <v>0.01</v>
      </c>
      <c r="I29" s="139"/>
      <c r="J29" s="140"/>
    </row>
    <row r="30" spans="1:14" ht="12.75">
      <c r="A30" s="132">
        <v>16.2</v>
      </c>
      <c r="B30" s="133" t="s">
        <v>118</v>
      </c>
      <c r="C30" s="132" t="s">
        <v>5</v>
      </c>
      <c r="D30" s="134">
        <v>1</v>
      </c>
      <c r="E30" s="135">
        <v>1</v>
      </c>
      <c r="F30" s="136">
        <f>D30*E30</f>
        <v>1</v>
      </c>
      <c r="G30" s="137">
        <v>0.01</v>
      </c>
      <c r="H30" s="138">
        <v>0.01</v>
      </c>
      <c r="I30" s="139"/>
      <c r="J30" s="140"/>
    </row>
    <row r="31" spans="1:14" ht="12.75">
      <c r="A31" s="158" t="s">
        <v>116</v>
      </c>
      <c r="B31" s="157" t="s">
        <v>117</v>
      </c>
      <c r="C31" s="158" t="s">
        <v>5</v>
      </c>
      <c r="D31" s="190">
        <v>1</v>
      </c>
      <c r="E31" s="190">
        <v>1</v>
      </c>
      <c r="F31" s="191">
        <f>D31*E31</f>
        <v>1</v>
      </c>
      <c r="G31" s="192">
        <v>0.01</v>
      </c>
      <c r="H31" s="193">
        <v>0.01</v>
      </c>
      <c r="I31" s="139"/>
      <c r="J31" s="156"/>
    </row>
    <row r="32" spans="1:14" ht="12.75">
      <c r="A32" s="151">
        <v>16.3</v>
      </c>
      <c r="B32" s="152" t="s">
        <v>79</v>
      </c>
      <c r="C32" s="151" t="s">
        <v>5</v>
      </c>
      <c r="D32" s="135">
        <v>1</v>
      </c>
      <c r="E32" s="135">
        <v>1</v>
      </c>
      <c r="F32" s="136">
        <f>D32*E32</f>
        <v>1</v>
      </c>
      <c r="G32" s="153">
        <v>0.01</v>
      </c>
      <c r="H32" s="154">
        <v>0.01</v>
      </c>
      <c r="I32" s="155"/>
      <c r="J32" s="155"/>
    </row>
    <row r="33" spans="1:10" ht="12.75">
      <c r="A33" s="115"/>
      <c r="B33" s="114"/>
    </row>
    <row r="34" spans="1:10" ht="12.75">
      <c r="A34" s="115"/>
      <c r="B34" s="194" t="s">
        <v>115</v>
      </c>
      <c r="C34" s="195"/>
      <c r="D34" s="195"/>
      <c r="E34" s="195"/>
      <c r="F34" s="196"/>
    </row>
    <row r="35" spans="1:10" ht="12.75">
      <c r="A35" s="115"/>
      <c r="B35" s="116" t="s">
        <v>120</v>
      </c>
    </row>
    <row r="36" spans="1:10" ht="13.5" thickBot="1">
      <c r="A36" s="115"/>
      <c r="B36" s="116" t="s">
        <v>123</v>
      </c>
    </row>
    <row r="37" spans="1:10" ht="13.5" thickBot="1">
      <c r="A37" s="163" t="s">
        <v>73</v>
      </c>
      <c r="B37" s="164" t="s">
        <v>10</v>
      </c>
      <c r="C37" s="165"/>
      <c r="D37" s="166"/>
      <c r="E37" s="167"/>
      <c r="F37" s="167"/>
      <c r="G37" s="168"/>
      <c r="H37" s="168"/>
      <c r="I37" s="169">
        <v>2.7799999999999998E-2</v>
      </c>
      <c r="J37" s="159">
        <v>14</v>
      </c>
    </row>
    <row r="38" spans="1:10" ht="12.75">
      <c r="A38" s="170">
        <v>14.1</v>
      </c>
      <c r="B38" s="171" t="s">
        <v>69</v>
      </c>
      <c r="C38" s="172" t="s">
        <v>5</v>
      </c>
      <c r="D38" s="135">
        <v>1</v>
      </c>
      <c r="E38" s="135">
        <v>1</v>
      </c>
      <c r="F38" s="136">
        <f t="shared" ref="F38:F50" si="1">D38*E38</f>
        <v>1</v>
      </c>
      <c r="G38" s="137">
        <v>0.01</v>
      </c>
      <c r="H38" s="138">
        <v>0.01</v>
      </c>
      <c r="I38" s="173"/>
      <c r="J38" s="160"/>
    </row>
    <row r="39" spans="1:10" ht="12.75">
      <c r="A39" s="151">
        <v>14.2</v>
      </c>
      <c r="B39" s="171" t="s">
        <v>70</v>
      </c>
      <c r="C39" s="174" t="s">
        <v>5</v>
      </c>
      <c r="D39" s="135">
        <v>1</v>
      </c>
      <c r="E39" s="135">
        <v>1</v>
      </c>
      <c r="F39" s="136">
        <f t="shared" si="1"/>
        <v>1</v>
      </c>
      <c r="G39" s="137">
        <v>0.01</v>
      </c>
      <c r="H39" s="138">
        <v>0.01</v>
      </c>
      <c r="I39" s="173"/>
      <c r="J39" s="160"/>
    </row>
    <row r="40" spans="1:10" ht="12.75">
      <c r="A40" s="170">
        <v>14.3</v>
      </c>
      <c r="B40" s="171" t="s">
        <v>25</v>
      </c>
      <c r="C40" s="174" t="s">
        <v>5</v>
      </c>
      <c r="D40" s="135">
        <v>1</v>
      </c>
      <c r="E40" s="135">
        <v>1</v>
      </c>
      <c r="F40" s="136">
        <f t="shared" si="1"/>
        <v>1</v>
      </c>
      <c r="G40" s="137">
        <v>0.01</v>
      </c>
      <c r="H40" s="138">
        <v>0.01</v>
      </c>
      <c r="I40" s="173"/>
      <c r="J40" s="160"/>
    </row>
    <row r="41" spans="1:10" ht="12.75">
      <c r="A41" s="151">
        <v>14.4</v>
      </c>
      <c r="B41" s="171" t="s">
        <v>71</v>
      </c>
      <c r="C41" s="174" t="s">
        <v>5</v>
      </c>
      <c r="D41" s="135">
        <v>1</v>
      </c>
      <c r="E41" s="135">
        <v>1</v>
      </c>
      <c r="F41" s="136">
        <f t="shared" si="1"/>
        <v>1</v>
      </c>
      <c r="G41" s="137">
        <v>0.01</v>
      </c>
      <c r="H41" s="138">
        <v>0.01</v>
      </c>
      <c r="I41" s="173"/>
      <c r="J41" s="160"/>
    </row>
    <row r="42" spans="1:10" ht="12.75">
      <c r="A42" s="170">
        <v>14.5</v>
      </c>
      <c r="B42" s="171" t="s">
        <v>26</v>
      </c>
      <c r="C42" s="174" t="s">
        <v>5</v>
      </c>
      <c r="D42" s="135">
        <v>1</v>
      </c>
      <c r="E42" s="135">
        <v>1</v>
      </c>
      <c r="F42" s="136">
        <f t="shared" si="1"/>
        <v>1</v>
      </c>
      <c r="G42" s="137">
        <v>0.01</v>
      </c>
      <c r="H42" s="138">
        <v>0.01</v>
      </c>
      <c r="I42" s="173"/>
      <c r="J42" s="160"/>
    </row>
    <row r="43" spans="1:10" ht="12.75">
      <c r="A43" s="151">
        <v>14.6</v>
      </c>
      <c r="B43" s="171" t="s">
        <v>27</v>
      </c>
      <c r="C43" s="174" t="s">
        <v>5</v>
      </c>
      <c r="D43" s="135">
        <v>1</v>
      </c>
      <c r="E43" s="135">
        <v>1</v>
      </c>
      <c r="F43" s="136">
        <f t="shared" si="1"/>
        <v>1</v>
      </c>
      <c r="G43" s="137">
        <v>0.01</v>
      </c>
      <c r="H43" s="138">
        <v>0.01</v>
      </c>
      <c r="I43" s="173"/>
      <c r="J43" s="160"/>
    </row>
    <row r="44" spans="1:10" ht="12.75">
      <c r="A44" s="170">
        <v>14.7</v>
      </c>
      <c r="B44" s="171" t="s">
        <v>28</v>
      </c>
      <c r="C44" s="174" t="s">
        <v>5</v>
      </c>
      <c r="D44" s="135">
        <v>1</v>
      </c>
      <c r="E44" s="135">
        <v>1</v>
      </c>
      <c r="F44" s="136">
        <f t="shared" si="1"/>
        <v>1</v>
      </c>
      <c r="G44" s="137">
        <v>0.01</v>
      </c>
      <c r="H44" s="138">
        <v>0.01</v>
      </c>
      <c r="I44" s="173"/>
      <c r="J44" s="160"/>
    </row>
    <row r="45" spans="1:10" ht="12.75">
      <c r="A45" s="151">
        <v>14.8</v>
      </c>
      <c r="B45" s="175" t="s">
        <v>72</v>
      </c>
      <c r="C45" s="176" t="s">
        <v>5</v>
      </c>
      <c r="D45" s="177">
        <v>1</v>
      </c>
      <c r="E45" s="135">
        <v>1</v>
      </c>
      <c r="F45" s="136">
        <f t="shared" si="1"/>
        <v>1</v>
      </c>
      <c r="G45" s="137">
        <v>0.01</v>
      </c>
      <c r="H45" s="138">
        <v>0.01</v>
      </c>
      <c r="I45" s="178"/>
      <c r="J45" s="161"/>
    </row>
    <row r="46" spans="1:10" ht="12.75">
      <c r="A46" s="170">
        <v>14.9</v>
      </c>
      <c r="B46" s="179" t="s">
        <v>77</v>
      </c>
      <c r="C46" s="176" t="s">
        <v>1</v>
      </c>
      <c r="D46" s="177">
        <v>1</v>
      </c>
      <c r="E46" s="135">
        <v>1</v>
      </c>
      <c r="F46" s="136">
        <f t="shared" si="1"/>
        <v>1</v>
      </c>
      <c r="G46" s="137">
        <v>0.01</v>
      </c>
      <c r="H46" s="138">
        <v>0.01</v>
      </c>
      <c r="I46" s="180"/>
      <c r="J46" s="162"/>
    </row>
    <row r="47" spans="1:10" ht="12.75">
      <c r="A47" s="181">
        <v>14.1</v>
      </c>
      <c r="B47" s="179" t="s">
        <v>76</v>
      </c>
      <c r="C47" s="174" t="s">
        <v>1</v>
      </c>
      <c r="D47" s="177">
        <v>1</v>
      </c>
      <c r="E47" s="135">
        <v>1</v>
      </c>
      <c r="F47" s="136">
        <f t="shared" si="1"/>
        <v>1</v>
      </c>
      <c r="G47" s="137">
        <v>0.01</v>
      </c>
      <c r="H47" s="138">
        <v>0.01</v>
      </c>
      <c r="I47" s="180"/>
      <c r="J47" s="162"/>
    </row>
    <row r="48" spans="1:10" ht="12.75">
      <c r="A48" s="182">
        <v>14.11</v>
      </c>
      <c r="B48" s="183" t="s">
        <v>92</v>
      </c>
      <c r="C48" s="184" t="s">
        <v>5</v>
      </c>
      <c r="D48" s="135">
        <v>1</v>
      </c>
      <c r="E48" s="135">
        <v>1</v>
      </c>
      <c r="F48" s="136">
        <f t="shared" si="1"/>
        <v>1</v>
      </c>
      <c r="G48" s="137">
        <v>0.01</v>
      </c>
      <c r="H48" s="138">
        <v>0.01</v>
      </c>
      <c r="I48" s="173"/>
      <c r="J48" s="160"/>
    </row>
    <row r="49" spans="1:10" ht="12.75">
      <c r="A49" s="182">
        <v>14.12</v>
      </c>
      <c r="B49" s="183" t="s">
        <v>93</v>
      </c>
      <c r="C49" s="184" t="s">
        <v>5</v>
      </c>
      <c r="D49" s="135">
        <v>1</v>
      </c>
      <c r="E49" s="135">
        <v>1</v>
      </c>
      <c r="F49" s="136">
        <f t="shared" si="1"/>
        <v>1</v>
      </c>
      <c r="G49" s="137">
        <v>0.01</v>
      </c>
      <c r="H49" s="138">
        <v>0.01</v>
      </c>
      <c r="I49" s="173"/>
      <c r="J49" s="160"/>
    </row>
    <row r="50" spans="1:10" ht="12.75">
      <c r="A50" s="185">
        <v>14.13</v>
      </c>
      <c r="B50" s="179" t="s">
        <v>14</v>
      </c>
      <c r="C50" s="174" t="s">
        <v>5</v>
      </c>
      <c r="D50" s="177">
        <v>1</v>
      </c>
      <c r="E50" s="135">
        <v>1</v>
      </c>
      <c r="F50" s="136">
        <f t="shared" si="1"/>
        <v>1</v>
      </c>
      <c r="G50" s="137">
        <v>0.01</v>
      </c>
      <c r="H50" s="138">
        <v>0.01</v>
      </c>
      <c r="I50" s="180"/>
      <c r="J50" s="162"/>
    </row>
    <row r="51" spans="1:10" ht="13.5" thickBot="1">
      <c r="A51" s="186">
        <v>14.15</v>
      </c>
      <c r="B51" s="187" t="s">
        <v>119</v>
      </c>
      <c r="C51" s="188" t="s">
        <v>5</v>
      </c>
      <c r="D51" s="189">
        <v>1</v>
      </c>
      <c r="E51" s="190">
        <v>1</v>
      </c>
      <c r="F51" s="191">
        <f t="shared" ref="F51" si="2">D51*E51</f>
        <v>1</v>
      </c>
      <c r="G51" s="192">
        <v>0.01</v>
      </c>
      <c r="H51" s="193">
        <v>0.01</v>
      </c>
      <c r="I51" s="180"/>
      <c r="J51" s="162"/>
    </row>
    <row r="52" spans="1:10" ht="13.5" thickBot="1">
      <c r="A52" s="163" t="s">
        <v>74</v>
      </c>
      <c r="B52" s="164" t="s">
        <v>83</v>
      </c>
      <c r="C52" s="165"/>
      <c r="D52" s="166"/>
      <c r="E52" s="167"/>
      <c r="F52" s="167"/>
      <c r="G52" s="168"/>
      <c r="H52" s="168"/>
      <c r="I52" s="169">
        <v>7.7999999999999996E-3</v>
      </c>
      <c r="J52" s="159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2022-03-22T17:29:01Z</cp:lastPrinted>
  <dcterms:created xsi:type="dcterms:W3CDTF">2014-12-08T11:34:35Z</dcterms:created>
  <dcterms:modified xsi:type="dcterms:W3CDTF">2022-03-22T17:32:38Z</dcterms:modified>
</cp:coreProperties>
</file>